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Sheet1!$A$2:$G$10</definedName>
    <definedName name="_xlnm.Criteria" localSheetId="0">Sheet1!$A$20:$A$21</definedName>
    <definedName name="_xlnm.Extract" localSheetId="0">Sheet1!$A$22:$G$22</definedName>
  </definedNames>
  <calcPr calcId="144525"/>
</workbook>
</file>

<file path=xl/calcChain.xml><?xml version="1.0" encoding="utf-8"?>
<calcChain xmlns="http://schemas.openxmlformats.org/spreadsheetml/2006/main">
  <c r="E10" i="1" l="1"/>
  <c r="E3" i="1"/>
  <c r="E4" i="1"/>
  <c r="E5" i="1"/>
  <c r="E6" i="1"/>
  <c r="E7" i="1"/>
  <c r="E8" i="1"/>
  <c r="E9" i="1"/>
  <c r="K7" i="1" l="1"/>
  <c r="K6" i="1"/>
  <c r="K5" i="1"/>
  <c r="K4" i="1"/>
  <c r="A21" i="1"/>
  <c r="G4" i="1"/>
  <c r="G5" i="1"/>
  <c r="G6" i="1"/>
  <c r="G7" i="1"/>
  <c r="G8" i="1"/>
  <c r="G9" i="1"/>
  <c r="G10" i="1"/>
  <c r="G3" i="1"/>
  <c r="F4" i="1"/>
  <c r="F5" i="1"/>
  <c r="F6" i="1"/>
  <c r="F7" i="1"/>
  <c r="F8" i="1"/>
  <c r="F9" i="1"/>
  <c r="F10" i="1"/>
  <c r="F3" i="1"/>
  <c r="B4" i="1"/>
  <c r="B5" i="1"/>
  <c r="B6" i="1"/>
  <c r="B7" i="1"/>
  <c r="B8" i="1"/>
  <c r="B9" i="1"/>
  <c r="B10" i="1"/>
  <c r="B3" i="1"/>
</calcChain>
</file>

<file path=xl/sharedStrings.xml><?xml version="1.0" encoding="utf-8"?>
<sst xmlns="http://schemas.openxmlformats.org/spreadsheetml/2006/main" count="48" uniqueCount="31">
  <si>
    <t>MÃ SỐ</t>
  </si>
  <si>
    <t>TÊN HÀNG</t>
  </si>
  <si>
    <t>SỐ LƯỢNG</t>
  </si>
  <si>
    <t>NGÀY BÁN</t>
  </si>
  <si>
    <t>NGÀY HHSD</t>
  </si>
  <si>
    <t>ĐƠN GIÁ</t>
  </si>
  <si>
    <t>THÀNH TIỀN</t>
  </si>
  <si>
    <t>BẢNG THEO DÕI BÁN HÀNG NĂM 2014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</si>
  <si>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</si>
  <si>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</si>
  <si>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</si>
  <si>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</si>
  <si>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</si>
  <si>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</si>
  <si>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</si>
  <si>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</si>
  <si>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BẢNG 1.BẢNG HÀNG HÓA</t>
  </si>
  <si>
    <t>MÃ HÀNG</t>
  </si>
  <si>
    <t>C</t>
  </si>
  <si>
    <t>B</t>
  </si>
  <si>
    <t>M</t>
  </si>
  <si>
    <t>D</t>
  </si>
  <si>
    <t>CÀ PHÊ</t>
  </si>
  <si>
    <t>BỘT MÌ</t>
  </si>
  <si>
    <t>MUỐI</t>
  </si>
  <si>
    <t>DẦU</t>
  </si>
  <si>
    <t>TÊN MẶT HÀNG</t>
  </si>
  <si>
    <t>TỔNG THÀNH TIỀN</t>
  </si>
  <si>
    <t>ĐK</t>
  </si>
  <si>
    <t>g)</t>
  </si>
  <si>
    <t>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</si>
</sst>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 applyBorder="1"/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Sheet1!$K$3</c:f>
              <c:strCache>
                <c:ptCount val="1"/>
                <c:pt idx="0">
                  <c:v>TỔNG THÀNH TIỀN</c:v>
                </c:pt>
              </c:strCache>
            </c:strRef>
          </c:tx>
          <c:invertIfNegative val="0"/>
          <c:cat>
            <c:strRef>
              <c:f>Sheet1!$J$4:$J$7</c:f>
              <c:strCache>
                <c:ptCount val="4"/>
                <c:pt idx="0">
                  <c:v>CÀ PHÊ</c:v>
                </c:pt>
                <c:pt idx="1">
                  <c:v>BỘT MÌ</c:v>
                </c:pt>
                <c:pt idx="2">
                  <c:v>MUỐI</c:v>
                </c:pt>
                <c:pt idx="3">
                  <c:v>DẦU</c:v>
                </c:pt>
              </c:strCache>
            </c:strRef>
          </c:cat>
          <c:val>
            <c:numRef>
              <c:f>Sheet1!$K$4:$K$7</c:f>
              <c:numCache>
                <c:formatCode>General</c:formatCode>
                <c:ptCount val="4"/>
                <c:pt idx="0">
                  <c:v>1113750</c:v>
                </c:pt>
                <c:pt idx="1">
                  <c:v>1188000</c:v>
                </c:pt>
                <c:pt idx="2">
                  <c:v>616000</c:v>
                </c:pt>
                <c:pt idx="3">
                  <c:v>2960100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1806080"/>
        <c:axId val="41807872"/>
        <c:axId val="0"/>
      </c:bar3DChart>
      <c:catAx>
        <c:axId val="41806080"/>
        <c:scaling>
          <c:orientation val="minMax"/>
        </c:scaling>
        <c:delete val="0"/>
        <c:axPos val="b"/>
        <c:majorTickMark val="out"/>
        <c:minorTickMark val="none"/>
        <c:tickLblPos val="nextTo"/>
        <c:crossAx val="41807872"/>
        <c:crosses val="autoZero"/>
        <c:auto val="1"/>
        <c:lblAlgn val="ctr"/>
        <c:lblOffset val="100"/>
        <c:noMultiLvlLbl val="0"/>
      </c:catAx>
      <c:valAx>
        <c:axId val="41807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8060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250032</xdr:colOff>
      <xdr:row>26</xdr:row>
      <xdr:rowOff>17464</xdr:rowOff>
    </xdr:from>
    <xdr:to>
      <xdr:col>6</xdr:col>
      <xdr:colOff>416719</xdr:colOff>
      <xdr:row>39</xdr:row>
      <xdr:rowOff>180976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="120" zoomScaleNormal="120" workbookViewId="0">
      <selection activeCell="F11" sqref="F11"/>
    </sheetView>
  </sheetViews>
  <sheetFormatPr defaultRowHeight="15.75" x14ac:dyDescent="0.25"/>
  <cols>
    <col min="1" max="1" width="13.140625" style="1" bestFit="1" customWidth="1"/>
    <col min="2" max="2" width="9.140625" style="1"/>
    <col min="3" max="3" width="9.5703125" style="1" bestFit="1" customWidth="1"/>
    <col min="4" max="4" width="13" style="1" customWidth="1"/>
    <col min="5" max="5" width="12.140625" style="1" customWidth="1"/>
    <col min="6" max="9" width="9.140625" style="1"/>
    <col min="10" max="10" width="18" style="1" bestFit="1" customWidth="1"/>
    <col min="11" max="11" width="21.5703125" style="1" bestFit="1" customWidth="1"/>
    <col min="12" max="16384" width="9.140625" style="1"/>
  </cols>
  <sheetData>
    <row r="1" spans="1:11" x14ac:dyDescent="0.25">
      <c r="A1" s="13" t="s">
        <v>7</v>
      </c>
      <c r="B1" s="13"/>
      <c r="C1" s="13"/>
      <c r="D1" s="13"/>
      <c r="E1" s="13"/>
      <c r="F1" s="13"/>
      <c r="G1" s="13"/>
    </row>
    <row r="2" spans="1:11" ht="41.2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2"/>
    </row>
    <row r="3" spans="1:11" x14ac:dyDescent="0.25">
      <c r="A3" s="3" t="s">
        <v>8</v>
      </c>
      <c r="B3" s="4" t="str">
        <f>HLOOKUP(LEFT(A3,1),$B$13:$E$14,2,0)</f>
        <v>CÀ PHÊ</v>
      </c>
      <c r="C3" s="4">
        <v>55</v>
      </c>
      <c r="D3" s="5">
        <v>41883</v>
      </c>
      <c r="E3" s="5">
        <f t="shared" ref="E3:E10" si="0">DATE(2014,RIGHT(A3,2),MID(A3,2,2)+IF(B3="BỘT MÌ",60,150))</f>
        <v>42044</v>
      </c>
      <c r="F3" s="4">
        <f>HLOOKUP(LEFT(A3,1),$B$13:$E$15,3,0)</f>
        <v>4500</v>
      </c>
      <c r="G3" s="4">
        <f>F3*C3+(10%*C3*F3)</f>
        <v>272250</v>
      </c>
      <c r="J3" s="7" t="s">
        <v>26</v>
      </c>
      <c r="K3" s="7" t="s">
        <v>27</v>
      </c>
    </row>
    <row r="4" spans="1:11" x14ac:dyDescent="0.25">
      <c r="A4" s="3" t="s">
        <v>9</v>
      </c>
      <c r="B4" s="4" t="str">
        <f t="shared" ref="B4:B10" si="1">HLOOKUP(LEFT(A4,1),$B$13:$E$14,2,0)</f>
        <v>BỘT MÌ</v>
      </c>
      <c r="C4" s="4">
        <v>400</v>
      </c>
      <c r="D4" s="5">
        <v>41913</v>
      </c>
      <c r="E4" s="5">
        <f t="shared" si="0"/>
        <v>41722</v>
      </c>
      <c r="F4" s="4">
        <f t="shared" ref="F4:F10" si="2">HLOOKUP(LEFT(A4,1),$B$13:$E$15,3,0)</f>
        <v>1500</v>
      </c>
      <c r="G4" s="4">
        <f t="shared" ref="G4:G10" si="3">F4*C4+(10%*C4*F4)</f>
        <v>660000</v>
      </c>
      <c r="J4" s="4" t="s">
        <v>22</v>
      </c>
      <c r="K4" s="4">
        <f>SUMIF($B$3:$B$10,"CÀ PHÊ",$G$3:$G$10)</f>
        <v>1113750</v>
      </c>
    </row>
    <row r="5" spans="1:11" x14ac:dyDescent="0.25">
      <c r="A5" s="3" t="s">
        <v>10</v>
      </c>
      <c r="B5" s="4" t="str">
        <f t="shared" si="1"/>
        <v>DẦU</v>
      </c>
      <c r="C5" s="4">
        <v>200</v>
      </c>
      <c r="D5" s="5">
        <v>41861</v>
      </c>
      <c r="E5" s="5">
        <f t="shared" si="0"/>
        <v>41947</v>
      </c>
      <c r="F5" s="4">
        <f t="shared" si="2"/>
        <v>6900</v>
      </c>
      <c r="G5" s="4">
        <f t="shared" si="3"/>
        <v>1518000</v>
      </c>
      <c r="J5" s="4" t="s">
        <v>23</v>
      </c>
      <c r="K5" s="4">
        <f>SUMIF($B$3:$B$10,"BỘT MÌ",$G$3:$G$10)</f>
        <v>1188000</v>
      </c>
    </row>
    <row r="6" spans="1:11" x14ac:dyDescent="0.25">
      <c r="A6" s="3" t="s">
        <v>11</v>
      </c>
      <c r="B6" s="4" t="str">
        <f t="shared" si="1"/>
        <v>CÀ PHÊ</v>
      </c>
      <c r="C6" s="4">
        <v>170</v>
      </c>
      <c r="D6" s="5">
        <v>41988</v>
      </c>
      <c r="E6" s="5">
        <f t="shared" si="0"/>
        <v>42120</v>
      </c>
      <c r="F6" s="4">
        <f t="shared" si="2"/>
        <v>4500</v>
      </c>
      <c r="G6" s="4">
        <f t="shared" si="3"/>
        <v>841500</v>
      </c>
      <c r="J6" s="4" t="s">
        <v>24</v>
      </c>
      <c r="K6" s="4">
        <f>SUMIF($B$3:$B$10,"MUỐI",$G$3:$G$10)</f>
        <v>616000</v>
      </c>
    </row>
    <row r="7" spans="1:11" x14ac:dyDescent="0.25">
      <c r="A7" s="3" t="s">
        <v>12</v>
      </c>
      <c r="B7" s="4" t="str">
        <f t="shared" si="1"/>
        <v>DẦU</v>
      </c>
      <c r="C7" s="4">
        <v>190</v>
      </c>
      <c r="D7" s="5">
        <v>41973</v>
      </c>
      <c r="E7" s="5">
        <f t="shared" si="0"/>
        <v>42091</v>
      </c>
      <c r="F7" s="4">
        <f t="shared" si="2"/>
        <v>6900</v>
      </c>
      <c r="G7" s="4">
        <f t="shared" si="3"/>
        <v>1442100</v>
      </c>
      <c r="J7" s="4" t="s">
        <v>25</v>
      </c>
      <c r="K7" s="4">
        <f>SUMIF($B$3:$B$10,"DẦU",$G$3:$G$10)</f>
        <v>2960100</v>
      </c>
    </row>
    <row r="8" spans="1:11" x14ac:dyDescent="0.25">
      <c r="A8" s="3" t="s">
        <v>13</v>
      </c>
      <c r="B8" s="4" t="str">
        <f t="shared" si="1"/>
        <v>BỘT MÌ</v>
      </c>
      <c r="C8" s="4">
        <v>170</v>
      </c>
      <c r="D8" s="5">
        <v>41759</v>
      </c>
      <c r="E8" s="5">
        <f t="shared" si="0"/>
        <v>41777</v>
      </c>
      <c r="F8" s="4">
        <f t="shared" si="2"/>
        <v>1500</v>
      </c>
      <c r="G8" s="4">
        <f t="shared" si="3"/>
        <v>280500</v>
      </c>
    </row>
    <row r="9" spans="1:11" x14ac:dyDescent="0.25">
      <c r="A9" s="3" t="s">
        <v>14</v>
      </c>
      <c r="B9" s="4" t="str">
        <f t="shared" si="1"/>
        <v>BỘT MÌ</v>
      </c>
      <c r="C9" s="4">
        <v>150</v>
      </c>
      <c r="D9" s="5">
        <v>41819</v>
      </c>
      <c r="E9" s="5">
        <f t="shared" si="0"/>
        <v>41819</v>
      </c>
      <c r="F9" s="4">
        <f t="shared" si="2"/>
        <v>1500</v>
      </c>
      <c r="G9" s="4">
        <f t="shared" si="3"/>
        <v>247500</v>
      </c>
    </row>
    <row r="10" spans="1:11" x14ac:dyDescent="0.25">
      <c r="A10" s="3" t="s">
        <v>15</v>
      </c>
      <c r="B10" s="4" t="str">
        <f t="shared" si="1"/>
        <v>MUỐI</v>
      </c>
      <c r="C10" s="4">
        <v>100</v>
      </c>
      <c r="D10" s="5">
        <v>41959</v>
      </c>
      <c r="E10" s="5">
        <f>DATE(2014,RIGHT(A10,2),MID(A10,2,2)+IF(B10="BỘT MÌ",60,150))</f>
        <v>42085</v>
      </c>
      <c r="F10" s="4">
        <f t="shared" si="2"/>
        <v>5600</v>
      </c>
      <c r="G10" s="4">
        <f t="shared" si="3"/>
        <v>616000</v>
      </c>
    </row>
    <row r="12" spans="1:11" x14ac:dyDescent="0.25">
      <c r="A12" s="14" t="s">
        <v>16</v>
      </c>
      <c r="B12" s="15"/>
      <c r="C12" s="15"/>
      <c r="D12" s="15"/>
      <c r="E12" s="16"/>
      <c r="F12" s="9"/>
    </row>
    <row r="13" spans="1:11" x14ac:dyDescent="0.25">
      <c r="A13" s="7" t="s">
        <v>17</v>
      </c>
      <c r="B13" s="8" t="s">
        <v>18</v>
      </c>
      <c r="C13" s="8" t="s">
        <v>19</v>
      </c>
      <c r="D13" s="10" t="s">
        <v>20</v>
      </c>
      <c r="E13" s="8" t="s">
        <v>21</v>
      </c>
    </row>
    <row r="14" spans="1:11" x14ac:dyDescent="0.25">
      <c r="A14" s="7" t="s">
        <v>1</v>
      </c>
      <c r="B14" s="3" t="s">
        <v>22</v>
      </c>
      <c r="C14" s="3" t="s">
        <v>23</v>
      </c>
      <c r="D14" s="11" t="s">
        <v>24</v>
      </c>
      <c r="E14" s="3" t="s">
        <v>25</v>
      </c>
    </row>
    <row r="15" spans="1:11" x14ac:dyDescent="0.25">
      <c r="A15" s="7" t="s">
        <v>5</v>
      </c>
      <c r="B15" s="4">
        <v>4500</v>
      </c>
      <c r="C15" s="4">
        <v>1500</v>
      </c>
      <c r="D15" s="4">
        <v>5600</v>
      </c>
      <c r="E15" s="4">
        <v>6900</v>
      </c>
    </row>
    <row r="19" spans="1:7" x14ac:dyDescent="0.25">
      <c r="A19" s="1" t="s">
        <v>30</v>
      </c>
    </row>
    <row r="20" spans="1:7" x14ac:dyDescent="0.25">
      <c r="A20" s="12" t="s">
        <v>28</v>
      </c>
    </row>
    <row r="21" spans="1:7" x14ac:dyDescent="0.25">
      <c r="A21" s="1" t="b">
        <f>B3="CÀ PHÊ"</f>
        <v>1</v>
      </c>
    </row>
    <row r="22" spans="1:7" ht="31.5" x14ac:dyDescent="0.25">
      <c r="A22" s="6" t="s">
        <v>0</v>
      </c>
      <c r="B22" s="6" t="s">
        <v>1</v>
      </c>
      <c r="C22" s="6" t="s">
        <v>2</v>
      </c>
      <c r="D22" s="6" t="s">
        <v>3</v>
      </c>
      <c r="E22" s="6" t="s">
        <v>4</v>
      </c>
      <c r="F22" s="6" t="s">
        <v>5</v>
      </c>
      <c r="G22" s="6" t="s">
        <v>6</v>
      </c>
    </row>
    <row r="23" spans="1:7" x14ac:dyDescent="0.25">
      <c r="A23" s="3" t="s">
        <v>8</v>
      </c>
      <c r="B23" s="4" t="s">
        <v>22</v>
      </c>
      <c r="C23" s="4">
        <v>55</v>
      </c>
      <c r="D23" s="5">
        <v>41883</v>
      </c>
      <c r="E23" s="5">
        <v>42044</v>
      </c>
      <c r="F23" s="4">
        <v>4500</v>
      </c>
      <c r="G23" s="4">
        <v>272250</v>
      </c>
    </row>
    <row r="24" spans="1:7" x14ac:dyDescent="0.25">
      <c r="A24" s="3" t="s">
        <v>11</v>
      </c>
      <c r="B24" s="4" t="s">
        <v>22</v>
      </c>
      <c r="C24" s="4">
        <v>170</v>
      </c>
      <c r="D24" s="5">
        <v>41988</v>
      </c>
      <c r="E24" s="5">
        <v>42120</v>
      </c>
      <c r="F24" s="4">
        <v>4500</v>
      </c>
      <c r="G24" s="4">
        <v>841500</v>
      </c>
    </row>
    <row r="27" spans="1:7" x14ac:dyDescent="0.25">
      <c r="A27" s="1" t="s">
        <v>29</v>
      </c>
    </row>
  </sheetData>
  <mergeCells count="2">
    <mergeCell ref="A1:G1"/>
    <mergeCell ref="A12:E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2019-07-10T01:25:22Z</dcterms:modified>
</cp:coreProperties>
</file>